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"/>
    </mc:Choice>
  </mc:AlternateContent>
  <bookViews>
    <workbookView xWindow="0" yWindow="0" windowWidth="15360" windowHeight="7620" tabRatio="500"/>
  </bookViews>
  <sheets>
    <sheet name="Приложение 3" sheetId="1" r:id="rId1"/>
  </sheets>
  <definedNames>
    <definedName name="_xlnm.Print_Titles" localSheetId="0">'Приложение 3'!$5:$8</definedName>
    <definedName name="_xlnm.Print_Area" localSheetId="0">'Приложение 3'!$A$1:$M$41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3" i="1" l="1"/>
  <c r="G14" i="1" l="1"/>
  <c r="G33" i="1" l="1"/>
  <c r="M24" i="1" l="1"/>
  <c r="M11" i="1" s="1"/>
  <c r="M9" i="1" s="1"/>
  <c r="L24" i="1"/>
  <c r="L11" i="1" s="1"/>
  <c r="L9" i="1" s="1"/>
  <c r="K24" i="1"/>
  <c r="J24" i="1"/>
  <c r="I24" i="1"/>
  <c r="G29" i="1"/>
  <c r="K15" i="1"/>
  <c r="K11" i="1" s="1"/>
  <c r="J15" i="1"/>
  <c r="I15" i="1"/>
  <c r="I11" i="1" l="1"/>
  <c r="I9" i="1" s="1"/>
  <c r="G16" i="1"/>
  <c r="J11" i="1"/>
  <c r="J9" i="1" s="1"/>
  <c r="K9" i="1"/>
  <c r="G25" i="1"/>
  <c r="G27" i="1"/>
  <c r="G23" i="1"/>
  <c r="G12" i="1" l="1"/>
  <c r="G10" i="1" s="1"/>
</calcChain>
</file>

<file path=xl/sharedStrings.xml><?xml version="1.0" encoding="utf-8"?>
<sst xmlns="http://schemas.openxmlformats.org/spreadsheetml/2006/main" count="77" uniqueCount="72">
  <si>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</si>
  <si>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</si>
  <si>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</si>
  <si>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</si>
  <si>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</si>
  <si>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</si>
  <si>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</si>
  <si>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</si>
  <si>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</si>
  <si>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</si>
  <si>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</si>
  <si>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1.1</t>
  </si>
  <si>
    <t>2.1</t>
  </si>
  <si>
    <t>3.1</t>
  </si>
  <si>
    <t>2</t>
  </si>
  <si>
    <t>Озеленение территорий, санитарная обрезка и спиливание угрожающих деревьев, включая вывоз порубочных остатков</t>
  </si>
  <si>
    <t>1.2</t>
  </si>
  <si>
    <t>1.3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</si>
  <si>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</si>
  <si>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</si>
  <si>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Содержание объектов благоустройства</t>
  </si>
  <si>
    <t>Приобретение и монтаж малых архитектурных форм (лавочки, скамьи, урны, парковые фонари и пр.)</t>
  </si>
  <si>
    <t>2.2</t>
  </si>
  <si>
    <t xml:space="preserve">2.3 </t>
  </si>
  <si>
    <t>Устройство тротуаров и пешеходных дорожек, включая их ремонт</t>
  </si>
  <si>
    <t>2.4</t>
  </si>
  <si>
    <t>2.5</t>
  </si>
  <si>
    <t>Основное мероприятие: "Содержание мест захоронений Дальнереченского муниципального округа"</t>
  </si>
  <si>
    <t>Инвентаризация кладбищ</t>
  </si>
  <si>
    <t>3</t>
  </si>
  <si>
    <t>3.2</t>
  </si>
  <si>
    <t>3.3</t>
  </si>
  <si>
    <t>4</t>
  </si>
  <si>
    <t>4.1</t>
  </si>
  <si>
    <t>1.4</t>
  </si>
  <si>
    <t>1.5</t>
  </si>
  <si>
    <t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</si>
  <si>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</si>
  <si>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>0890126020</t>
  </si>
  <si>
    <t>0890126030</t>
  </si>
  <si>
    <t>0890126050</t>
  </si>
  <si>
    <t>0890126010</t>
  </si>
  <si>
    <t>0890200000</t>
  </si>
  <si>
    <t>0890223121</t>
  </si>
  <si>
    <t>0890223122</t>
  </si>
  <si>
    <t>0890223123</t>
  </si>
  <si>
    <t>0890223124</t>
  </si>
  <si>
    <t>0890300000</t>
  </si>
  <si>
    <t>0890322210</t>
  </si>
  <si>
    <t>0890322220</t>
  </si>
  <si>
    <t>0890400000</t>
  </si>
  <si>
    <t>0890423403</t>
  </si>
  <si>
    <t>2.6</t>
  </si>
  <si>
    <t>Создание минерализированных полос вокруг незаселенного жилья</t>
  </si>
  <si>
    <t>Организация и содержание мест захоронения, включая вывоз мусора</t>
  </si>
  <si>
    <t>Приобретение и монтаж указателей с наименованием улиц в населенных пунктах округа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</si>
  <si>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</si>
  <si>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0890126040</t>
  </si>
  <si>
    <t>0890223125</t>
  </si>
  <si>
    <t>Поддержка муниципальных программ по благоустройству территорий муниципальных образований</t>
  </si>
  <si>
    <t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</si>
  <si>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0890393190</t>
  </si>
  <si>
    <t>Обустройство (содержание) мест накопления твердых коммунальных отходов</t>
  </si>
  <si>
    <t>Основное мероприятие: «Создание и содержание мест (площадок) накопления твердых коммунальных отходов»</t>
  </si>
  <si>
    <t>Основное мероприятие: «Благоустройство территоррий Дальнереченского муниципального округа»</t>
  </si>
  <si>
    <t>Основное мероприятие: "Содержание территорий объектов благоустройства Дальнереченского муниципального округа"</t>
  </si>
  <si>
    <t>Приобретение, монтаж и ремонт оборудования для детских и спортивных площадок, включая ремонт специальных покрытий</t>
  </si>
  <si>
    <t>0800000000</t>
  </si>
  <si>
    <t>0890100000</t>
  </si>
  <si>
    <t>08902S2630</t>
  </si>
  <si>
    <t xml:space="preserve">                   к постановлению администрации Дальнереченского муниципального округа от "21" января 2026 № 30 -па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</si>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</sst>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2" borderId="5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vertical="top" wrapText="1"/>
    </xf>
    <xf numFmtId="4" fontId="1" fillId="0" borderId="10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4" fontId="1" fillId="2" borderId="3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 applyProtection="1">
      <alignment vertical="center"/>
    </xf>
    <xf numFmtId="4" fontId="3" fillId="0" borderId="1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3" fillId="0" borderId="7" xfId="0" applyNumberFormat="1" applyFont="1" applyBorder="1" applyAlignment="1" applyProtection="1">
      <alignment horizontal="center" vertical="center" wrapText="1"/>
    </xf>
    <xf numFmtId="4" fontId="3" fillId="0" borderId="12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8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2" borderId="8" xfId="0" applyNumberFormat="1" applyFont="1" applyFill="1" applyBorder="1" applyAlignment="1" applyProtection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view="pageBreakPreview" workbookViewId="0">
      <selection activeCell="Q8" sqref="Q8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71</v>
      </c>
    </row>
    <row r="2" spans="1:18" x14ac:dyDescent="0.25">
      <c r="G2" s="76" t="s">
        <v>70</v>
      </c>
      <c r="H2" s="74"/>
      <c r="I2" s="74"/>
      <c r="J2" s="74"/>
      <c r="K2" s="74"/>
      <c r="L2" s="74"/>
      <c r="M2" s="74"/>
    </row>
    <row r="4" spans="1:18" ht="54.75" customHeight="1" x14ac:dyDescent="0.25">
      <c r="A4" s="104" t="s">
        <v>37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8" ht="38.25" customHeight="1" x14ac:dyDescent="0.25">
      <c r="A5" s="78"/>
      <c r="B5" s="79"/>
      <c r="C5" s="103" t="s">
        <v>0</v>
      </c>
      <c r="D5" s="103"/>
      <c r="E5" s="103"/>
      <c r="F5" s="103"/>
      <c r="G5" s="105" t="s">
        <v>1</v>
      </c>
      <c r="H5" s="5"/>
      <c r="I5" s="103" t="s">
        <v>2</v>
      </c>
      <c r="J5" s="103"/>
      <c r="K5" s="103"/>
      <c r="L5" s="103"/>
      <c r="M5" s="103"/>
    </row>
    <row r="6" spans="1:18" ht="21" customHeight="1" x14ac:dyDescent="0.25">
      <c r="A6" s="78"/>
      <c r="B6" s="79"/>
      <c r="C6" s="103"/>
      <c r="D6" s="103"/>
      <c r="E6" s="103"/>
      <c r="F6" s="103"/>
      <c r="G6" s="105"/>
      <c r="H6" s="6"/>
      <c r="I6" s="103"/>
      <c r="J6" s="103"/>
      <c r="K6" s="103"/>
      <c r="L6" s="103"/>
      <c r="M6" s="103"/>
    </row>
    <row r="7" spans="1:18" ht="17.25" customHeight="1" x14ac:dyDescent="0.25">
      <c r="A7" s="78"/>
      <c r="B7" s="79"/>
      <c r="C7" s="3" t="s">
        <v>3</v>
      </c>
      <c r="D7" s="3" t="s">
        <v>4</v>
      </c>
      <c r="E7" s="3" t="s">
        <v>5</v>
      </c>
      <c r="F7" s="3" t="s">
        <v>6</v>
      </c>
      <c r="G7" s="7"/>
      <c r="H7" s="7"/>
      <c r="I7" s="4">
        <v>2026</v>
      </c>
      <c r="J7" s="3">
        <v>2027</v>
      </c>
      <c r="K7" s="3">
        <v>2028</v>
      </c>
      <c r="L7" s="3">
        <v>2029</v>
      </c>
      <c r="M7" s="3">
        <v>2030</v>
      </c>
    </row>
    <row r="8" spans="1:18" x14ac:dyDescent="0.25">
      <c r="A8" s="8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9"/>
      <c r="I8" s="4">
        <v>8</v>
      </c>
      <c r="J8" s="3">
        <v>9</v>
      </c>
      <c r="K8" s="3">
        <v>10</v>
      </c>
      <c r="L8" s="3">
        <v>11</v>
      </c>
      <c r="M8" s="3">
        <v>12</v>
      </c>
    </row>
    <row r="9" spans="1:18" ht="19.5" customHeight="1" x14ac:dyDescent="0.25">
      <c r="A9" s="79" t="s">
        <v>36</v>
      </c>
      <c r="B9" s="79"/>
      <c r="C9" s="106"/>
      <c r="D9" s="81"/>
      <c r="E9" s="78" t="s">
        <v>67</v>
      </c>
      <c r="F9" s="80">
        <v>0</v>
      </c>
      <c r="G9" s="10" t="s">
        <v>7</v>
      </c>
      <c r="H9" s="11"/>
      <c r="I9" s="83">
        <f>I11</f>
        <v>8699114.9299999997</v>
      </c>
      <c r="J9" s="83">
        <f>J11</f>
        <v>8218411.6899999995</v>
      </c>
      <c r="K9" s="83">
        <f>K11</f>
        <v>6184195.3799999999</v>
      </c>
      <c r="L9" s="83">
        <f>L11</f>
        <v>4476864.87</v>
      </c>
      <c r="M9" s="83">
        <f>M11</f>
        <v>4520464.87</v>
      </c>
      <c r="N9" s="12"/>
      <c r="O9" s="12"/>
      <c r="P9" s="12"/>
      <c r="Q9" s="12"/>
      <c r="R9" s="12"/>
    </row>
    <row r="10" spans="1:18" ht="19.5" customHeight="1" x14ac:dyDescent="0.25">
      <c r="A10" s="79"/>
      <c r="B10" s="79"/>
      <c r="C10" s="106"/>
      <c r="D10" s="81"/>
      <c r="E10" s="78"/>
      <c r="F10" s="80"/>
      <c r="G10" s="13">
        <f>G12</f>
        <v>32099051.739999998</v>
      </c>
      <c r="H10" s="14"/>
      <c r="I10" s="83"/>
      <c r="J10" s="83"/>
      <c r="K10" s="83"/>
      <c r="L10" s="83"/>
      <c r="M10" s="83"/>
      <c r="N10" s="12"/>
      <c r="O10" s="12"/>
      <c r="P10" s="12"/>
      <c r="Q10" s="12"/>
      <c r="R10" s="12"/>
    </row>
    <row r="11" spans="1:18" ht="19.5" customHeight="1" x14ac:dyDescent="0.25">
      <c r="A11" s="79"/>
      <c r="B11" s="79"/>
      <c r="C11" s="106"/>
      <c r="D11" s="81"/>
      <c r="E11" s="78"/>
      <c r="F11" s="80"/>
      <c r="G11" s="10" t="s">
        <v>8</v>
      </c>
      <c r="H11" s="11"/>
      <c r="I11" s="83">
        <f>I15+I24+I33+I39</f>
        <v>8699114.9299999997</v>
      </c>
      <c r="J11" s="83">
        <f>J15+J24+J33+J39</f>
        <v>8218411.6899999995</v>
      </c>
      <c r="K11" s="83">
        <f>K15+K24+K33</f>
        <v>6184195.3799999999</v>
      </c>
      <c r="L11" s="83">
        <f>L15+L24+L33</f>
        <v>4476864.87</v>
      </c>
      <c r="M11" s="83">
        <f>M15+M24+M33</f>
        <v>4520464.87</v>
      </c>
      <c r="N11" s="12"/>
      <c r="O11" s="12"/>
      <c r="P11" s="12"/>
      <c r="Q11" s="12"/>
      <c r="R11" s="12"/>
    </row>
    <row r="12" spans="1:18" ht="19.5" customHeight="1" x14ac:dyDescent="0.25">
      <c r="A12" s="79"/>
      <c r="B12" s="79"/>
      <c r="C12" s="106"/>
      <c r="D12" s="81"/>
      <c r="E12" s="78"/>
      <c r="F12" s="80"/>
      <c r="G12" s="13">
        <f>G16+G25+G33+G39</f>
        <v>32099051.739999998</v>
      </c>
      <c r="H12" s="15"/>
      <c r="I12" s="83"/>
      <c r="J12" s="83"/>
      <c r="K12" s="83"/>
      <c r="L12" s="83"/>
      <c r="M12" s="83"/>
      <c r="N12" s="12"/>
      <c r="O12" s="12"/>
      <c r="P12" s="12"/>
      <c r="Q12" s="12"/>
      <c r="R12" s="12"/>
    </row>
    <row r="13" spans="1:18" ht="19.5" customHeight="1" x14ac:dyDescent="0.25">
      <c r="A13" s="79"/>
      <c r="B13" s="79"/>
      <c r="C13" s="106"/>
      <c r="D13" s="81"/>
      <c r="E13" s="78"/>
      <c r="F13" s="80"/>
      <c r="G13" s="10" t="s">
        <v>9</v>
      </c>
      <c r="H13" s="11"/>
      <c r="I13" s="83">
        <v>3000000</v>
      </c>
      <c r="J13" s="83">
        <v>5067626.7</v>
      </c>
      <c r="K13" s="83">
        <v>5067626.7</v>
      </c>
      <c r="L13" s="83">
        <v>0</v>
      </c>
      <c r="M13" s="83">
        <v>0</v>
      </c>
      <c r="N13" s="12"/>
      <c r="O13" s="12"/>
      <c r="P13" s="12"/>
      <c r="Q13" s="12"/>
      <c r="R13" s="12"/>
    </row>
    <row r="14" spans="1:18" ht="19.5" customHeight="1" x14ac:dyDescent="0.25">
      <c r="A14" s="79"/>
      <c r="B14" s="79"/>
      <c r="C14" s="106"/>
      <c r="D14" s="81"/>
      <c r="E14" s="78"/>
      <c r="F14" s="80"/>
      <c r="G14" s="16">
        <f>I13+J13+K13+L13+M13</f>
        <v>13135253.4</v>
      </c>
      <c r="H14" s="16"/>
      <c r="I14" s="83"/>
      <c r="J14" s="83"/>
      <c r="K14" s="83"/>
      <c r="L14" s="83"/>
      <c r="M14" s="83"/>
      <c r="N14" s="12"/>
      <c r="O14" s="12"/>
      <c r="P14" s="12"/>
      <c r="Q14" s="12"/>
      <c r="R14" s="12"/>
    </row>
    <row r="15" spans="1:18" ht="12" customHeight="1" x14ac:dyDescent="0.25">
      <c r="A15" s="78" t="s">
        <v>10</v>
      </c>
      <c r="B15" s="79" t="s">
        <v>65</v>
      </c>
      <c r="C15" s="80"/>
      <c r="D15" s="81"/>
      <c r="E15" s="78" t="s">
        <v>68</v>
      </c>
      <c r="F15" s="80">
        <v>0</v>
      </c>
      <c r="G15" s="17" t="s">
        <v>7</v>
      </c>
      <c r="H15" s="18"/>
      <c r="I15" s="83">
        <f>I17+I18+I20+I21+I22</f>
        <v>1870847.9</v>
      </c>
      <c r="J15" s="83">
        <f>J17+J18+J20+J21+J22</f>
        <v>1333681.82</v>
      </c>
      <c r="K15" s="83">
        <f>K17+K18+K20+K21+K22</f>
        <v>404421.53</v>
      </c>
      <c r="L15" s="83">
        <v>2023509.08</v>
      </c>
      <c r="M15" s="83">
        <v>2023509.08</v>
      </c>
      <c r="N15" s="12"/>
      <c r="O15" s="12"/>
      <c r="P15" s="12"/>
      <c r="Q15" s="12"/>
      <c r="R15" s="12"/>
    </row>
    <row r="16" spans="1:18" ht="37.35" customHeight="1" x14ac:dyDescent="0.25">
      <c r="A16" s="78"/>
      <c r="B16" s="79"/>
      <c r="C16" s="80"/>
      <c r="D16" s="81"/>
      <c r="E16" s="78"/>
      <c r="F16" s="80"/>
      <c r="G16" s="19">
        <f>I15+J15+K15+L15+M15</f>
        <v>7655969.4100000001</v>
      </c>
      <c r="H16" s="20"/>
      <c r="I16" s="83"/>
      <c r="J16" s="83"/>
      <c r="K16" s="83"/>
      <c r="L16" s="83"/>
      <c r="M16" s="83"/>
      <c r="N16" s="12"/>
      <c r="O16" s="12"/>
      <c r="P16" s="12"/>
      <c r="Q16" s="12"/>
      <c r="R16" s="12"/>
    </row>
    <row r="17" spans="1:18" ht="63" customHeight="1" x14ac:dyDescent="0.25">
      <c r="A17" s="34" t="s">
        <v>11</v>
      </c>
      <c r="B17" s="41" t="s">
        <v>56</v>
      </c>
      <c r="C17" s="48">
        <v>1</v>
      </c>
      <c r="D17" s="49">
        <v>503</v>
      </c>
      <c r="E17" s="52" t="s">
        <v>41</v>
      </c>
      <c r="F17" s="48">
        <v>0</v>
      </c>
      <c r="G17" s="75">
        <v>470320</v>
      </c>
      <c r="H17" s="46"/>
      <c r="I17" s="39">
        <v>100000</v>
      </c>
      <c r="J17" s="39">
        <v>104000</v>
      </c>
      <c r="K17" s="39">
        <v>50000</v>
      </c>
      <c r="L17" s="39">
        <v>108160</v>
      </c>
      <c r="M17" s="39">
        <v>108160</v>
      </c>
      <c r="N17" s="12"/>
      <c r="O17" s="12"/>
      <c r="P17" s="12"/>
      <c r="Q17" s="12"/>
      <c r="R17" s="12"/>
    </row>
    <row r="18" spans="1:18" ht="13.5" customHeight="1" x14ac:dyDescent="0.25">
      <c r="A18" s="93" t="s">
        <v>16</v>
      </c>
      <c r="B18" s="103" t="s">
        <v>15</v>
      </c>
      <c r="C18" s="91">
        <v>1</v>
      </c>
      <c r="D18" s="92">
        <v>503</v>
      </c>
      <c r="E18" s="93" t="s">
        <v>38</v>
      </c>
      <c r="F18" s="91">
        <v>0</v>
      </c>
      <c r="G18" s="21" t="s">
        <v>7</v>
      </c>
      <c r="H18" s="22"/>
      <c r="I18" s="95">
        <v>205940</v>
      </c>
      <c r="J18" s="95">
        <v>214177.6</v>
      </c>
      <c r="K18" s="95">
        <v>50000</v>
      </c>
      <c r="L18" s="95">
        <v>222744.7</v>
      </c>
      <c r="M18" s="95">
        <v>222744.7</v>
      </c>
    </row>
    <row r="19" spans="1:18" ht="36" customHeight="1" x14ac:dyDescent="0.25">
      <c r="A19" s="93"/>
      <c r="B19" s="103"/>
      <c r="C19" s="91"/>
      <c r="D19" s="92"/>
      <c r="E19" s="93"/>
      <c r="F19" s="91"/>
      <c r="G19" s="23">
        <v>915607</v>
      </c>
      <c r="H19" s="24"/>
      <c r="I19" s="95"/>
      <c r="J19" s="95"/>
      <c r="K19" s="95"/>
      <c r="L19" s="95"/>
      <c r="M19" s="95"/>
    </row>
    <row r="20" spans="1:18" ht="52.5" customHeight="1" x14ac:dyDescent="0.25">
      <c r="A20" s="40" t="s">
        <v>17</v>
      </c>
      <c r="B20" s="41" t="s">
        <v>18</v>
      </c>
      <c r="C20" s="42">
        <v>1</v>
      </c>
      <c r="D20" s="43">
        <v>503</v>
      </c>
      <c r="E20" s="52" t="s">
        <v>39</v>
      </c>
      <c r="F20" s="42">
        <v>0</v>
      </c>
      <c r="G20" s="51">
        <v>4072259.45</v>
      </c>
      <c r="H20" s="50"/>
      <c r="I20" s="39">
        <v>1075908.7</v>
      </c>
      <c r="J20" s="39">
        <v>618945.05000000005</v>
      </c>
      <c r="K20" s="39">
        <v>50000</v>
      </c>
      <c r="L20" s="39">
        <v>1163702.8500000001</v>
      </c>
      <c r="M20" s="39">
        <v>1163702.8500000001</v>
      </c>
    </row>
    <row r="21" spans="1:18" ht="33" customHeight="1" x14ac:dyDescent="0.25">
      <c r="A21" s="40" t="s">
        <v>34</v>
      </c>
      <c r="B21" s="41" t="s">
        <v>19</v>
      </c>
      <c r="C21" s="42">
        <v>1</v>
      </c>
      <c r="D21" s="43">
        <v>503</v>
      </c>
      <c r="E21" s="52" t="s">
        <v>57</v>
      </c>
      <c r="F21" s="42">
        <v>0</v>
      </c>
      <c r="G21" s="51">
        <v>998822.96</v>
      </c>
      <c r="H21" s="50"/>
      <c r="I21" s="39">
        <v>188999.2</v>
      </c>
      <c r="J21" s="39">
        <v>196559.17</v>
      </c>
      <c r="K21" s="39">
        <v>204421.53</v>
      </c>
      <c r="L21" s="39">
        <v>204421.53</v>
      </c>
      <c r="M21" s="39">
        <v>204421.53</v>
      </c>
    </row>
    <row r="22" spans="1:18" ht="12" customHeight="1" x14ac:dyDescent="0.25">
      <c r="A22" s="93" t="s">
        <v>35</v>
      </c>
      <c r="B22" s="103" t="s">
        <v>20</v>
      </c>
      <c r="C22" s="91">
        <v>1</v>
      </c>
      <c r="D22" s="92">
        <v>503</v>
      </c>
      <c r="E22" s="93" t="s">
        <v>40</v>
      </c>
      <c r="F22" s="91">
        <v>0</v>
      </c>
      <c r="G22" s="21" t="s">
        <v>7</v>
      </c>
      <c r="H22" s="22"/>
      <c r="I22" s="95">
        <v>300000</v>
      </c>
      <c r="J22" s="95">
        <v>200000</v>
      </c>
      <c r="K22" s="95">
        <v>50000</v>
      </c>
      <c r="L22" s="95">
        <v>324480</v>
      </c>
      <c r="M22" s="95">
        <v>324480</v>
      </c>
    </row>
    <row r="23" spans="1:18" ht="18" customHeight="1" x14ac:dyDescent="0.25">
      <c r="A23" s="93"/>
      <c r="B23" s="103"/>
      <c r="C23" s="91"/>
      <c r="D23" s="92"/>
      <c r="E23" s="93"/>
      <c r="F23" s="91"/>
      <c r="G23" s="23">
        <f>SUM(I22:M23)</f>
        <v>1198960</v>
      </c>
      <c r="H23" s="24"/>
      <c r="I23" s="95"/>
      <c r="J23" s="95"/>
      <c r="K23" s="95"/>
      <c r="L23" s="95"/>
      <c r="M23" s="95"/>
    </row>
    <row r="24" spans="1:18" ht="18" customHeight="1" x14ac:dyDescent="0.25">
      <c r="A24" s="78" t="s">
        <v>14</v>
      </c>
      <c r="B24" s="79" t="s">
        <v>64</v>
      </c>
      <c r="C24" s="80"/>
      <c r="D24" s="81"/>
      <c r="E24" s="78" t="s">
        <v>42</v>
      </c>
      <c r="F24" s="80">
        <v>0</v>
      </c>
      <c r="G24" s="31" t="s">
        <v>7</v>
      </c>
      <c r="H24" s="5"/>
      <c r="I24" s="83">
        <f>I26+I28+I29+I30+I31+I32</f>
        <v>4148199.03</v>
      </c>
      <c r="J24" s="83">
        <f>J26+J28+J29+J30+J31+J32</f>
        <v>5764291.5699999994</v>
      </c>
      <c r="K24" s="83">
        <f>K26+K28+K29+K30+K31+K32</f>
        <v>5118814.8499999996</v>
      </c>
      <c r="L24" s="83">
        <f>L26+L28+L29+L30+L31+L32</f>
        <v>763295.79</v>
      </c>
      <c r="M24" s="83">
        <f>M26+M28+M29+M30+M31+M32</f>
        <v>763295.79</v>
      </c>
    </row>
    <row r="25" spans="1:18" ht="29.25" customHeight="1" x14ac:dyDescent="0.25">
      <c r="A25" s="93"/>
      <c r="B25" s="79"/>
      <c r="C25" s="80"/>
      <c r="D25" s="81"/>
      <c r="E25" s="78"/>
      <c r="F25" s="80"/>
      <c r="G25" s="25">
        <f>I24+J24+K24+L24+M24</f>
        <v>16557897.029999997</v>
      </c>
      <c r="H25" s="24"/>
      <c r="I25" s="83"/>
      <c r="J25" s="83"/>
      <c r="K25" s="83"/>
      <c r="L25" s="83"/>
      <c r="M25" s="83"/>
    </row>
    <row r="26" spans="1:18" ht="12" customHeight="1" x14ac:dyDescent="0.25">
      <c r="A26" s="93" t="s">
        <v>12</v>
      </c>
      <c r="B26" s="103" t="s">
        <v>21</v>
      </c>
      <c r="C26" s="91">
        <v>1</v>
      </c>
      <c r="D26" s="92">
        <v>503</v>
      </c>
      <c r="E26" s="93" t="s">
        <v>43</v>
      </c>
      <c r="F26" s="94">
        <v>0</v>
      </c>
      <c r="G26" s="27" t="s">
        <v>7</v>
      </c>
      <c r="H26" s="28"/>
      <c r="I26" s="95">
        <v>200000</v>
      </c>
      <c r="J26" s="86">
        <v>122864.88</v>
      </c>
      <c r="K26" s="86">
        <v>0</v>
      </c>
      <c r="L26" s="86">
        <v>335779.48</v>
      </c>
      <c r="M26" s="86">
        <v>335779.48</v>
      </c>
    </row>
    <row r="27" spans="1:18" ht="51.4" customHeight="1" x14ac:dyDescent="0.25">
      <c r="A27" s="93"/>
      <c r="B27" s="103"/>
      <c r="C27" s="91"/>
      <c r="D27" s="92"/>
      <c r="E27" s="93"/>
      <c r="F27" s="94"/>
      <c r="G27" s="23">
        <f>SUM(I26:M27)</f>
        <v>994423.84</v>
      </c>
      <c r="H27" s="24"/>
      <c r="I27" s="95"/>
      <c r="J27" s="86"/>
      <c r="K27" s="86"/>
      <c r="L27" s="86"/>
      <c r="M27" s="86"/>
    </row>
    <row r="28" spans="1:18" ht="51.4" customHeight="1" x14ac:dyDescent="0.25">
      <c r="A28" s="40" t="s">
        <v>22</v>
      </c>
      <c r="B28" s="41" t="s">
        <v>66</v>
      </c>
      <c r="C28" s="42">
        <v>1</v>
      </c>
      <c r="D28" s="43">
        <v>503</v>
      </c>
      <c r="E28" s="52" t="s">
        <v>44</v>
      </c>
      <c r="F28" s="44">
        <v>0</v>
      </c>
      <c r="G28" s="51">
        <v>495540.46</v>
      </c>
      <c r="H28" s="47"/>
      <c r="I28" s="39">
        <v>117896</v>
      </c>
      <c r="J28" s="45">
        <v>122611.84</v>
      </c>
      <c r="K28" s="45">
        <v>0</v>
      </c>
      <c r="L28" s="45">
        <v>127516.31</v>
      </c>
      <c r="M28" s="45">
        <v>127516.31</v>
      </c>
    </row>
    <row r="29" spans="1:18" ht="51.4" customHeight="1" x14ac:dyDescent="0.25">
      <c r="A29" s="40" t="s">
        <v>23</v>
      </c>
      <c r="B29" s="41" t="s">
        <v>59</v>
      </c>
      <c r="C29" s="66">
        <v>1</v>
      </c>
      <c r="D29" s="67">
        <v>503</v>
      </c>
      <c r="E29" s="70" t="s">
        <v>69</v>
      </c>
      <c r="F29" s="44"/>
      <c r="G29" s="63">
        <f>I29+J29+K29</f>
        <v>13267932.729999999</v>
      </c>
      <c r="H29" s="47"/>
      <c r="I29" s="39">
        <v>3030303.03</v>
      </c>
      <c r="J29" s="45">
        <v>5118814.8499999996</v>
      </c>
      <c r="K29" s="45">
        <v>5118814.8499999996</v>
      </c>
      <c r="L29" s="45">
        <v>0</v>
      </c>
      <c r="M29" s="45">
        <v>0</v>
      </c>
    </row>
    <row r="30" spans="1:18" ht="51.4" customHeight="1" x14ac:dyDescent="0.25">
      <c r="A30" s="40" t="s">
        <v>25</v>
      </c>
      <c r="B30" s="41" t="s">
        <v>24</v>
      </c>
      <c r="C30" s="42">
        <v>1</v>
      </c>
      <c r="D30" s="43">
        <v>503</v>
      </c>
      <c r="E30" s="52" t="s">
        <v>45</v>
      </c>
      <c r="F30" s="44">
        <v>0</v>
      </c>
      <c r="G30" s="51">
        <v>0</v>
      </c>
      <c r="H30" s="47"/>
      <c r="I30" s="39">
        <v>0</v>
      </c>
      <c r="J30" s="45">
        <v>0</v>
      </c>
      <c r="K30" s="45">
        <v>0</v>
      </c>
      <c r="L30" s="45">
        <v>0</v>
      </c>
      <c r="M30" s="45">
        <v>0</v>
      </c>
    </row>
    <row r="31" spans="1:18" ht="51.4" customHeight="1" x14ac:dyDescent="0.25">
      <c r="A31" s="40" t="s">
        <v>26</v>
      </c>
      <c r="B31" s="41" t="s">
        <v>55</v>
      </c>
      <c r="C31" s="42">
        <v>1</v>
      </c>
      <c r="D31" s="43">
        <v>503</v>
      </c>
      <c r="E31" s="52" t="s">
        <v>46</v>
      </c>
      <c r="F31" s="44">
        <v>0</v>
      </c>
      <c r="G31" s="60">
        <v>0</v>
      </c>
      <c r="H31" s="47"/>
      <c r="I31" s="61">
        <v>0</v>
      </c>
      <c r="J31" s="62">
        <v>0</v>
      </c>
      <c r="K31" s="45">
        <v>0</v>
      </c>
      <c r="L31" s="45">
        <v>0</v>
      </c>
      <c r="M31" s="45">
        <v>0</v>
      </c>
    </row>
    <row r="32" spans="1:18" ht="51.4" customHeight="1" x14ac:dyDescent="0.25">
      <c r="A32" s="55" t="s">
        <v>52</v>
      </c>
      <c r="B32" s="53" t="s">
        <v>53</v>
      </c>
      <c r="C32" s="56">
        <v>1</v>
      </c>
      <c r="D32" s="57">
        <v>503</v>
      </c>
      <c r="E32" s="64" t="s">
        <v>58</v>
      </c>
      <c r="F32" s="58">
        <v>0</v>
      </c>
      <c r="G32" s="51">
        <v>1800000</v>
      </c>
      <c r="H32" s="51"/>
      <c r="I32" s="54">
        <v>800000</v>
      </c>
      <c r="J32" s="54">
        <v>400000</v>
      </c>
      <c r="K32" s="59">
        <v>0</v>
      </c>
      <c r="L32" s="59">
        <v>300000</v>
      </c>
      <c r="M32" s="59">
        <v>300000</v>
      </c>
    </row>
    <row r="33" spans="1:13" ht="18" customHeight="1" x14ac:dyDescent="0.25">
      <c r="A33" s="98" t="s">
        <v>29</v>
      </c>
      <c r="B33" s="79" t="s">
        <v>27</v>
      </c>
      <c r="C33" s="91"/>
      <c r="D33" s="92"/>
      <c r="E33" s="93" t="s">
        <v>47</v>
      </c>
      <c r="F33" s="94"/>
      <c r="G33" s="101">
        <f>I33+J33+K33+L33+M33</f>
        <v>6285185.2999999998</v>
      </c>
      <c r="H33" s="28"/>
      <c r="I33" s="85">
        <v>1080068</v>
      </c>
      <c r="J33" s="100">
        <v>1120438.3</v>
      </c>
      <c r="K33" s="77">
        <f>K35+K36+K38</f>
        <v>660959</v>
      </c>
      <c r="L33" s="77">
        <v>1690060</v>
      </c>
      <c r="M33" s="77">
        <v>1733660</v>
      </c>
    </row>
    <row r="34" spans="1:13" ht="33" customHeight="1" x14ac:dyDescent="0.25">
      <c r="A34" s="99"/>
      <c r="B34" s="79"/>
      <c r="C34" s="91"/>
      <c r="D34" s="92"/>
      <c r="E34" s="93"/>
      <c r="F34" s="94"/>
      <c r="G34" s="102"/>
      <c r="H34" s="29"/>
      <c r="I34" s="83"/>
      <c r="J34" s="77"/>
      <c r="K34" s="77"/>
      <c r="L34" s="77"/>
      <c r="M34" s="77"/>
    </row>
    <row r="35" spans="1:13" ht="51" customHeight="1" x14ac:dyDescent="0.25">
      <c r="A35" s="40" t="s">
        <v>13</v>
      </c>
      <c r="B35" s="41" t="s">
        <v>54</v>
      </c>
      <c r="C35" s="35">
        <v>1</v>
      </c>
      <c r="D35" s="36">
        <v>503</v>
      </c>
      <c r="E35" s="52" t="s">
        <v>48</v>
      </c>
      <c r="F35" s="37">
        <v>0</v>
      </c>
      <c r="G35" s="73">
        <v>5748739</v>
      </c>
      <c r="H35" s="30"/>
      <c r="I35" s="33">
        <v>1069069</v>
      </c>
      <c r="J35" s="38">
        <v>1107820</v>
      </c>
      <c r="K35" s="38">
        <v>648130</v>
      </c>
      <c r="L35" s="38">
        <v>1190060</v>
      </c>
      <c r="M35" s="38">
        <v>1233660</v>
      </c>
    </row>
    <row r="36" spans="1:13" ht="24.75" customHeight="1" x14ac:dyDescent="0.25">
      <c r="A36" s="87" t="s">
        <v>30</v>
      </c>
      <c r="B36" s="89" t="s">
        <v>28</v>
      </c>
      <c r="C36" s="91">
        <v>1</v>
      </c>
      <c r="D36" s="92">
        <v>503</v>
      </c>
      <c r="E36" s="93" t="s">
        <v>49</v>
      </c>
      <c r="F36" s="94">
        <v>0</v>
      </c>
      <c r="G36" s="96">
        <v>1300000</v>
      </c>
      <c r="H36" s="28"/>
      <c r="I36" s="95">
        <v>0</v>
      </c>
      <c r="J36" s="86">
        <v>0</v>
      </c>
      <c r="K36" s="86">
        <v>0</v>
      </c>
      <c r="L36" s="86">
        <v>500000</v>
      </c>
      <c r="M36" s="86">
        <v>500000</v>
      </c>
    </row>
    <row r="37" spans="1:13" ht="19.5" customHeight="1" x14ac:dyDescent="0.25">
      <c r="A37" s="88"/>
      <c r="B37" s="90"/>
      <c r="C37" s="91"/>
      <c r="D37" s="92"/>
      <c r="E37" s="93"/>
      <c r="F37" s="94"/>
      <c r="G37" s="97"/>
      <c r="H37" s="30"/>
      <c r="I37" s="95"/>
      <c r="J37" s="86"/>
      <c r="K37" s="86"/>
      <c r="L37" s="86"/>
      <c r="M37" s="86"/>
    </row>
    <row r="38" spans="1:13" ht="192" customHeight="1" x14ac:dyDescent="0.25">
      <c r="A38" s="64" t="s">
        <v>31</v>
      </c>
      <c r="B38" s="65" t="s">
        <v>60</v>
      </c>
      <c r="C38" s="66">
        <v>1</v>
      </c>
      <c r="D38" s="67">
        <v>503</v>
      </c>
      <c r="E38" s="64" t="s">
        <v>61</v>
      </c>
      <c r="F38" s="69"/>
      <c r="G38" s="72">
        <v>36446.300000000003</v>
      </c>
      <c r="H38" s="30"/>
      <c r="I38" s="63">
        <v>10999</v>
      </c>
      <c r="J38" s="68">
        <v>12618.3</v>
      </c>
      <c r="K38" s="68">
        <v>12829</v>
      </c>
      <c r="L38" s="68">
        <v>0</v>
      </c>
      <c r="M38" s="68">
        <v>0</v>
      </c>
    </row>
    <row r="39" spans="1:13" ht="21" customHeight="1" x14ac:dyDescent="0.25">
      <c r="A39" s="78" t="s">
        <v>32</v>
      </c>
      <c r="B39" s="79" t="s">
        <v>63</v>
      </c>
      <c r="C39" s="80"/>
      <c r="D39" s="81"/>
      <c r="E39" s="78" t="s">
        <v>50</v>
      </c>
      <c r="F39" s="82">
        <v>0</v>
      </c>
      <c r="G39" s="84">
        <v>1600000</v>
      </c>
      <c r="H39" s="32"/>
      <c r="I39" s="83">
        <v>1600000</v>
      </c>
      <c r="J39" s="77">
        <v>0</v>
      </c>
      <c r="K39" s="77">
        <v>0</v>
      </c>
      <c r="L39" s="77">
        <v>0</v>
      </c>
      <c r="M39" s="77">
        <v>0</v>
      </c>
    </row>
    <row r="40" spans="1:13" ht="35.85" customHeight="1" x14ac:dyDescent="0.25">
      <c r="A40" s="78"/>
      <c r="B40" s="79"/>
      <c r="C40" s="80"/>
      <c r="D40" s="81"/>
      <c r="E40" s="78"/>
      <c r="F40" s="82"/>
      <c r="G40" s="85"/>
      <c r="H40" s="26"/>
      <c r="I40" s="83"/>
      <c r="J40" s="77"/>
      <c r="K40" s="77"/>
      <c r="L40" s="77"/>
      <c r="M40" s="77"/>
    </row>
    <row r="41" spans="1:13" ht="50.25" customHeight="1" x14ac:dyDescent="0.25">
      <c r="A41" s="40" t="s">
        <v>33</v>
      </c>
      <c r="B41" s="41" t="s">
        <v>62</v>
      </c>
      <c r="C41" s="35">
        <v>1</v>
      </c>
      <c r="D41" s="36">
        <v>503</v>
      </c>
      <c r="E41" s="52" t="s">
        <v>51</v>
      </c>
      <c r="F41" s="37"/>
      <c r="G41" s="71">
        <v>1600000</v>
      </c>
      <c r="H41" s="28"/>
      <c r="I41" s="33">
        <v>1600000</v>
      </c>
      <c r="J41" s="38">
        <v>0</v>
      </c>
      <c r="K41" s="38">
        <v>0</v>
      </c>
      <c r="L41" s="38">
        <v>0</v>
      </c>
      <c r="M41" s="38">
        <v>0</v>
      </c>
    </row>
  </sheetData>
  <mergeCells count="117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33:L34"/>
    <mergeCell ref="M33:M34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A33:A34"/>
    <mergeCell ref="B33:B34"/>
    <mergeCell ref="C33:C34"/>
    <mergeCell ref="D33:D34"/>
    <mergeCell ref="E33:E34"/>
    <mergeCell ref="F33:F34"/>
    <mergeCell ref="I33:I34"/>
    <mergeCell ref="J33:J34"/>
    <mergeCell ref="K33:K34"/>
    <mergeCell ref="G33:G34"/>
    <mergeCell ref="L36:L37"/>
    <mergeCell ref="M36:M37"/>
    <mergeCell ref="A36:A37"/>
    <mergeCell ref="B36:B37"/>
    <mergeCell ref="C36:C37"/>
    <mergeCell ref="D36:D37"/>
    <mergeCell ref="E36:E37"/>
    <mergeCell ref="F36:F37"/>
    <mergeCell ref="I36:I37"/>
    <mergeCell ref="J36:J37"/>
    <mergeCell ref="K36:K37"/>
    <mergeCell ref="G36:G37"/>
    <mergeCell ref="L39:L40"/>
    <mergeCell ref="M39:M40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G39:G40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6</cp:revision>
  <cp:lastPrinted>2026-01-21T00:51:11Z</cp:lastPrinted>
  <dcterms:created xsi:type="dcterms:W3CDTF">2025-03-04T02:46:19Z</dcterms:created>
  <dcterms:modified xsi:type="dcterms:W3CDTF">2026-01-21T00:51:13Z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